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a.lodaite\Desktop\PIRKIMAI\2024\Panevezio ligonine\12577-2_Vienkartines medicinines priemones\Sutartys pasirasymui\2, 4, 7, 8 dalys_UAB Skirgesa\"/>
    </mc:Choice>
  </mc:AlternateContent>
  <xr:revisionPtr revIDLastSave="0" documentId="13_ncr:1_{EE264CE2-0DA4-45A8-B76A-DC02D75E8C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siūlymas ir TS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6" i="1" l="1"/>
  <c r="F150" i="1"/>
  <c r="G155" i="1" s="1"/>
  <c r="G140" i="1"/>
  <c r="F128" i="1"/>
  <c r="F139" i="1" s="1"/>
  <c r="F140" i="1" s="1"/>
  <c r="F141" i="1" s="1"/>
  <c r="G116" i="1"/>
  <c r="F104" i="1"/>
  <c r="G115" i="1" s="1"/>
  <c r="G92" i="1"/>
  <c r="F87" i="1"/>
  <c r="F79" i="1"/>
  <c r="F71" i="1"/>
  <c r="F63" i="1"/>
  <c r="F55" i="1"/>
  <c r="F47" i="1"/>
  <c r="F39" i="1"/>
  <c r="G139" i="1" l="1"/>
  <c r="F91" i="1"/>
  <c r="F92" i="1" s="1"/>
  <c r="F93" i="1" s="1"/>
  <c r="G91" i="1"/>
  <c r="F115" i="1"/>
  <c r="F116" i="1" s="1"/>
  <c r="F117" i="1" s="1"/>
  <c r="F155" i="1"/>
  <c r="F156" i="1" s="1"/>
  <c r="F157" i="1" s="1"/>
</calcChain>
</file>

<file path=xl/sharedStrings.xml><?xml version="1.0" encoding="utf-8"?>
<sst xmlns="http://schemas.openxmlformats.org/spreadsheetml/2006/main" count="321" uniqueCount="189">
  <si>
    <t>VIENKARTINĖS MEDICININĖS PASKIRTIES PRIEMONĖS</t>
  </si>
  <si>
    <t>Tiekėjo pasiūlymas:</t>
  </si>
  <si>
    <t>Nr.</t>
  </si>
  <si>
    <t>Pavadinimas</t>
  </si>
  <si>
    <t>Preliminarus prekių kiekis per 36 mėnesius</t>
  </si>
  <si>
    <t>Mato vienetas</t>
  </si>
  <si>
    <t>Gamintojas, modelis / prekės komercinis pavadinimas, prekės kodas (jei taikoma)</t>
  </si>
  <si>
    <t>Tiekėjo siūlomos prekės techniniai parametrai</t>
  </si>
  <si>
    <t>vnt.</t>
  </si>
  <si>
    <t>Echopozityvios.</t>
  </si>
  <si>
    <t>Suma be PVM</t>
  </si>
  <si>
    <t>Taikomas PVM dydis (%)</t>
  </si>
  <si>
    <t>PVM suma</t>
  </si>
  <si>
    <t>Suma su PVM</t>
  </si>
  <si>
    <t>2. DALIS</t>
  </si>
  <si>
    <t>BIOPSINĖS ADATOS, PUSIAU AUTOMATINĖS BIOPSINĖS ŠAUDYKLĖS, KOAKSIALINĖS ADATOS</t>
  </si>
  <si>
    <t>2.</t>
  </si>
  <si>
    <t>2.1.</t>
  </si>
  <si>
    <t>Biopsinės adatos (1)</t>
  </si>
  <si>
    <t>2.1.1.</t>
  </si>
  <si>
    <t>Biopsinės adatos 18G x 20-25 cm dydžio.</t>
  </si>
  <si>
    <t>2.1.2.</t>
  </si>
  <si>
    <t>2.1.3.</t>
  </si>
  <si>
    <t>Pagamintos iš medicininio plieno arba lygiavertės medžiagos.</t>
  </si>
  <si>
    <t>2.1.4.</t>
  </si>
  <si>
    <t>Skirtos minkštųjų audinių biopsijai, leidžiančios gauti ištyrimui tinkamą vientisą bioptatą.</t>
  </si>
  <si>
    <t>2.1.5.</t>
  </si>
  <si>
    <t>Sterilios.</t>
  </si>
  <si>
    <t>2.1.6.</t>
  </si>
  <si>
    <t>Skirtos naudoti su perkančiosios organizacijos nuosavybės teise naudojama daugkartinio naudojimo biopsine šaudykle Pajunk (Vokietija)*.</t>
  </si>
  <si>
    <t>2.1.7.</t>
  </si>
  <si>
    <t>Galiojimo laikas – ne trumpiau nei 12 mėnesių nuo pardavimo dienos.</t>
  </si>
  <si>
    <t>2.2.</t>
  </si>
  <si>
    <t>Biopsinės adatos (2)</t>
  </si>
  <si>
    <t>2.2.1.</t>
  </si>
  <si>
    <t>Biopsinės adatos 18G x 10 cm dydžio.</t>
  </si>
  <si>
    <t>2.2.2.</t>
  </si>
  <si>
    <t>2.2.3.</t>
  </si>
  <si>
    <t>2.2.4.</t>
  </si>
  <si>
    <t>Skirtos minkštųjų audinių biopsijai; leidžiančios gauti ištyrimui tinkamą vientisą bioptatą.</t>
  </si>
  <si>
    <t>2.2.5.</t>
  </si>
  <si>
    <t>2.2.6.</t>
  </si>
  <si>
    <t>2.2.7.</t>
  </si>
  <si>
    <t>2.3.</t>
  </si>
  <si>
    <t>Biopsinės adatos (3)</t>
  </si>
  <si>
    <t>2.3.1.</t>
  </si>
  <si>
    <t>Biopsinės adatos 16G x 20 cm dydžio.</t>
  </si>
  <si>
    <t>2.3.2.</t>
  </si>
  <si>
    <t>2.3.3.</t>
  </si>
  <si>
    <t>2.3.4.</t>
  </si>
  <si>
    <t>2.3.5.</t>
  </si>
  <si>
    <t>2.3.6.</t>
  </si>
  <si>
    <t>2.3.7.</t>
  </si>
  <si>
    <t>2.4.</t>
  </si>
  <si>
    <t>Biopsinės adatos (4)</t>
  </si>
  <si>
    <t>2.4.1.</t>
  </si>
  <si>
    <t>Biopsinės adatos 14G x 10-15 cm dydžio.</t>
  </si>
  <si>
    <t>2.4.2.</t>
  </si>
  <si>
    <t>2.4.3.</t>
  </si>
  <si>
    <t>2.4.4.</t>
  </si>
  <si>
    <t>2.4.5.</t>
  </si>
  <si>
    <t>2.4.6.</t>
  </si>
  <si>
    <t>2.4.7.</t>
  </si>
  <si>
    <t>2.5.</t>
  </si>
  <si>
    <t>Pusiau automatinė biopsinė šaudyklė (1)</t>
  </si>
  <si>
    <t>2.5.1.</t>
  </si>
  <si>
    <t>Vienkartinė.</t>
  </si>
  <si>
    <t>2.5.2.</t>
  </si>
  <si>
    <t>Pusiau automatinė.</t>
  </si>
  <si>
    <t>2.5.3.</t>
  </si>
  <si>
    <t>Su integruotu apsaugos nuo netyčinio paleidimo mechanizmu.</t>
  </si>
  <si>
    <t>2.5.4.</t>
  </si>
  <si>
    <t>Su gylio gradacija kas 1 cm.</t>
  </si>
  <si>
    <t>2.5.5.</t>
  </si>
  <si>
    <t>Stabdiklis.</t>
  </si>
  <si>
    <t>2.5.6.</t>
  </si>
  <si>
    <t>Pasirenkamas biopsijos kameros dydis – 10 arba 20 mm.</t>
  </si>
  <si>
    <t>2.5.7.</t>
  </si>
  <si>
    <t>Biopsinė adata 18G x 100 mm.</t>
  </si>
  <si>
    <t>2.6.</t>
  </si>
  <si>
    <t>Pusiau automatinė biopsinė šaudyklė (2)</t>
  </si>
  <si>
    <t>2.6.1.</t>
  </si>
  <si>
    <t>2.6.2.</t>
  </si>
  <si>
    <t>2.6.3.</t>
  </si>
  <si>
    <t>2.6.4.</t>
  </si>
  <si>
    <t>Su gylio gradacija kas 1 cm.</t>
  </si>
  <si>
    <t>2.6.5.</t>
  </si>
  <si>
    <t>2.6.6.</t>
  </si>
  <si>
    <t>2.6.7.</t>
  </si>
  <si>
    <t>Biopsinė adata 18G x 200 mm.</t>
  </si>
  <si>
    <t>2.7.</t>
  </si>
  <si>
    <t>Koaksialinės adatos</t>
  </si>
  <si>
    <t>2.7.1.</t>
  </si>
  <si>
    <t>Koaksialinė adata 17G x 12-15 cm ilgio su vidiniu stiletu.</t>
  </si>
  <si>
    <t>2.7.2.</t>
  </si>
  <si>
    <t>Troakaro formos distaliniu galu, kuomet vidinis stiletas ir išorinė adatos dalis turėtų galimybę būti fiksuoti tarpusavyje sriegiu ar kita fiksavimo priemone.</t>
  </si>
  <si>
    <t>2.7.3.</t>
  </si>
  <si>
    <t>Pritaikyta biopsinei 18G x 20-25 cm ilgio adatai, nurodytai 2.1 punkte.</t>
  </si>
  <si>
    <t>Dalies biudžetas su PVM: 25200 Eur</t>
  </si>
  <si>
    <t>Dalies biudžetas su PVM: 44100 Eur</t>
  </si>
  <si>
    <t>4. DALIS</t>
  </si>
  <si>
    <t>ABLIACINIAI APLIKATORIAI / ANTENOS</t>
  </si>
  <si>
    <t>4.</t>
  </si>
  <si>
    <t>4.1.</t>
  </si>
  <si>
    <t>Abliaciniai aplikatoriai / antenos</t>
  </si>
  <si>
    <t>4.1.1.</t>
  </si>
  <si>
    <t>Aplikatorius tinkamas dirbti su perkančiosios organizacijos nuosavybės teise naudojamu AngioDynamics Solero* mikrobangų generatoriumi.</t>
  </si>
  <si>
    <t>4.1.2.</t>
  </si>
  <si>
    <t>Aplikatoriaus diametras: 15G.</t>
  </si>
  <si>
    <t>4.1.3.</t>
  </si>
  <si>
    <t>Aplikatorius sugraduotas.</t>
  </si>
  <si>
    <t>4.1.4.</t>
  </si>
  <si>
    <t>Aplikatoriaus galas – keramikinis arba lygiavertis.</t>
  </si>
  <si>
    <t>4.1.5.</t>
  </si>
  <si>
    <t>Aplikatorius vėsinamas.</t>
  </si>
  <si>
    <t>4.1.6.</t>
  </si>
  <si>
    <t>Aplikatoriaus kabelis lankstus, vėsinamas, ne trumpesnis nei 2,8 m.</t>
  </si>
  <si>
    <t>4.1.7.</t>
  </si>
  <si>
    <t>Monitoruojama vėsinimo skysčio temperatūra aplikatorių viduje būtina realiu laiku.</t>
  </si>
  <si>
    <t>4.1.8.</t>
  </si>
  <si>
    <t>Aplikatoriaus rankena ergonominė, užapvalinta.</t>
  </si>
  <si>
    <t>4.1.9.</t>
  </si>
  <si>
    <t>Tiekėjas turi suteikti galimybę perkančiajai organizacijai pagal poreikį pasirinkti aplikatoriaus ilgį: 14 cm (± 1 cm), 19 cm (± 1 cm), 29 cm (± 1 cm).</t>
  </si>
  <si>
    <t>4.1.10.</t>
  </si>
  <si>
    <t>BIOPSINĖS ADATOS</t>
  </si>
  <si>
    <t>Biopsinės adatos</t>
  </si>
  <si>
    <t>Biopsinės adatos.</t>
  </si>
  <si>
    <t>7. DALIS</t>
  </si>
  <si>
    <t>7.</t>
  </si>
  <si>
    <t>7.1.</t>
  </si>
  <si>
    <t>7.1.1.</t>
  </si>
  <si>
    <t>7.1.2.</t>
  </si>
  <si>
    <t>7.1.3.</t>
  </si>
  <si>
    <t>7.1.4.</t>
  </si>
  <si>
    <t>Itin aštriu (t. y. duriant nedrasko perforuojamų audinių) adatos trokaru.</t>
  </si>
  <si>
    <t>7.1.5.</t>
  </si>
  <si>
    <t>7.1.6.</t>
  </si>
  <si>
    <t>Išgraviruotu adatos galiuku, skirtu geresnei vizualizacijai ultragarsu.</t>
  </si>
  <si>
    <t>7.1.7.</t>
  </si>
  <si>
    <t>7.1.8.</t>
  </si>
  <si>
    <t>Skirtos naudoti su perkančiosios organizacijos nuosavybės teise naudojama daugkartinio naudojimo biopsine šaudykle Moller (Moller Medical, Vokietija)*.</t>
  </si>
  <si>
    <t>7.1.9.</t>
  </si>
  <si>
    <t>Tiekėjas turi suteikti galimybę perkančiajai organizacijai pagal poreikį pasirinkti tokius biopsinių adatų dydžius: 16G storio 10 cm ir 16 cm ilgio bei 18G storio 10 cm ir 16 cm ilgio.</t>
  </si>
  <si>
    <t>7.1.10.</t>
  </si>
  <si>
    <t>Dalies biudžetas su PVM: 5250 Eur</t>
  </si>
  <si>
    <t>8. DALIS</t>
  </si>
  <si>
    <t>KRŪTŲ ŽYMEKLIAI</t>
  </si>
  <si>
    <t>8.</t>
  </si>
  <si>
    <t>8.1.</t>
  </si>
  <si>
    <t>Krūtų žymekliai</t>
  </si>
  <si>
    <t>8.1.1.</t>
  </si>
  <si>
    <t>Vienkartinės nukreipiančios adatos su krūties audinio žymeklių sistema: sterili, tinka krūties audinio žymėjimui prieš neadjuvantinį gydymą ir po vakuuminės biopsijos. Sistema susideda iš nukreipiančios adatos ir žymeklio.</t>
  </si>
  <si>
    <t>8.1.2.</t>
  </si>
  <si>
    <t>8.1.3.</t>
  </si>
  <si>
    <t>8.1.4.</t>
  </si>
  <si>
    <t>Supakuota po vieną. Ant pakuotės pažymėtas produkto galiojimo laikas.</t>
  </si>
  <si>
    <t>Dalies biudžetas su PVM: 15540 Eur</t>
  </si>
  <si>
    <t>Abliacijos zonos, priklausomai nuo pasirinkto galingumo ir laiko:
iki 4,5 cm (± 0,5 cm) x 5,5 cm (± 0,5 cm).</t>
  </si>
  <si>
    <t>Nukreipianti adata: skersmuo: ne storesnis nei 17G, ilgis: 10-12 cm, markiruota 1 cm padalomis, 
su auselėmis įvedimui ir stabilumo užtikrinimui procedūros metu.</t>
  </si>
  <si>
    <t>Žymeklis: nemigruojantis, turintis ne mažiau nei 3 praplatėjimus, ne mažesnis nei 0,9 x 5 mm. Tinkamas mamografijai, darbui magnetiniame lauke (MRT), matomas ultragarsu. 
Kiekis sistemoje – 1.</t>
  </si>
  <si>
    <t>Vieneto kaina be PVM, 
Eur</t>
  </si>
  <si>
    <t>Bendra kaina be PVM, 
Eur</t>
  </si>
  <si>
    <t>PIRKIMO SĄLYGŲ 1 PRIEDO "PASIŪLYMAS IR TECHNINĖ SPECIFIKACIJA" PRIEDAS Nr. 1</t>
  </si>
  <si>
    <t>Pajunk, Delta-Cut needle, 315S120200</t>
  </si>
  <si>
    <t>Pajunk, Delta-Cut needle, 315S120100</t>
  </si>
  <si>
    <t>Pajunk, Delta-Cut needle, 315S160200</t>
  </si>
  <si>
    <t>Biopsinės adatos 18G x 20 cm dydžio.</t>
  </si>
  <si>
    <t>Pagamintos iš nerūdijančio plieno</t>
  </si>
  <si>
    <t>Galiojimo laikas – 60 mėnesių nuo pardavimo dienos.</t>
  </si>
  <si>
    <t>Pajunk, Delta-Cut needle, 315S210100</t>
  </si>
  <si>
    <t>Biopsinės adatos 14G x 10 cm dydžio.</t>
  </si>
  <si>
    <t xml:space="preserve">Pajunk, Primo-cut, 415S120100 </t>
  </si>
  <si>
    <t>Pajunk, Primo-cut, 415S120200</t>
  </si>
  <si>
    <t>Pajunk, Coxial needle, 313S150114</t>
  </si>
  <si>
    <t>Koaksialinė adata 17G x 14.4 cm ilgio su vidiniu stiletu.</t>
  </si>
  <si>
    <t>Troakaro formos distaliniu galu, kuomet vidinis stiletas ir išorinė adatos dalis  fiksuojami tarpusavyje sriegiu ar kita fiksavimo priemone.</t>
  </si>
  <si>
    <t>Pritaikyta biopsinei 18G x 20 cm ilgio adatai, nurodytai 2.1 punkte.</t>
  </si>
  <si>
    <t>Moller Medical, Needle for biopsy gun, DNG-1020-1X-0XX0</t>
  </si>
  <si>
    <t xml:space="preserve">Pagamintos iš medicininio plieno </t>
  </si>
  <si>
    <t>Pagal poreikį pasirenkami biopsinių adatų dydžiai: 16G storio 10 cm ir 16 cm ilgio bei 18G storio 10 cm ir 16 cm ilgio.</t>
  </si>
  <si>
    <t>Vigeo, Biomarc, Breast tissue marker, 040310</t>
  </si>
  <si>
    <t>Nukreipianti adata: skersmuo: 17G, ilgis: 11.77 cm, markiruota 1 cm padalomis, 
su auselėmis įvedimui ir stabilumo užtikrinimui procedūros metu.</t>
  </si>
  <si>
    <t>Žymeklis: nemigruojantis, turintis ne mažiau nei 3 praplatėjimus, 0,9 x 5 mm. Tinkamas mamografijai, darbui magnetiniame lauke (MRT), matomas ultragarsu. 
Kiekis sistemoje – 1.</t>
  </si>
  <si>
    <t>Angiodynamics, Solero MW Applicator</t>
  </si>
  <si>
    <t>Aplikatoriaus galas – keramikinis.</t>
  </si>
  <si>
    <t>Aplikatoriaus kabelis lankstus, vėsinamas, ilgis 2,86 m.</t>
  </si>
  <si>
    <t>Monitoruojama vėsinimo skysčio temperatūra aplikatorių viduje realiu laiku.</t>
  </si>
  <si>
    <t>Yra galimybė perkančiajai organizacijai pagal poreikį pasirinkti aplikatoriaus ilgį: 14 cm, 19 cm, 29 cm.</t>
  </si>
  <si>
    <t>Abliacijos zonos, priklausomai nuo pasirinkto galingumo ir laiko:
iki 4,4 cm x 5,4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</si>
</sst>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3" borderId="0" xfId="0" applyFont="1" applyFill="1"/>
    <xf numFmtId="0" fontId="1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164" fontId="1" fillId="3" borderId="0" xfId="0" applyNumberFormat="1" applyFont="1" applyFill="1"/>
    <xf numFmtId="0" fontId="2" fillId="3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 wrapText="1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64" fontId="2" fillId="3" borderId="1" xfId="0" applyNumberFormat="1" applyFont="1" applyFill="1" applyBorder="1"/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wrapText="1"/>
    </xf>
    <xf numFmtId="164" fontId="1" fillId="5" borderId="1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164" fontId="1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57"/>
  <sheetViews>
    <sheetView tabSelected="1" topLeftCell="A132" zoomScale="70" zoomScaleNormal="70" workbookViewId="0">
      <selection activeCell="B169" sqref="B169"/>
    </sheetView>
  </sheetViews>
  <sheetFormatPr defaultColWidth="10.69921875" defaultRowHeight="14.4" x14ac:dyDescent="0.3"/>
  <cols>
    <col min="1" max="1" width="9.19921875" style="3" customWidth="1"/>
    <col min="2" max="2" width="78" style="3" customWidth="1"/>
    <col min="3" max="3" width="23.69921875" style="3" customWidth="1"/>
    <col min="4" max="4" width="20.3984375" style="3" customWidth="1"/>
    <col min="5" max="5" width="19.8984375" style="4" customWidth="1"/>
    <col min="6" max="6" width="18.19921875" style="3" customWidth="1"/>
    <col min="7" max="7" width="24.19921875" style="3" customWidth="1"/>
    <col min="8" max="8" width="43.59765625" style="5" customWidth="1"/>
    <col min="9" max="15" width="25" style="3" customWidth="1"/>
    <col min="16" max="16" width="10.69921875" style="3" customWidth="1"/>
    <col min="17" max="16384" width="10.69921875" style="3"/>
  </cols>
  <sheetData>
    <row r="2" spans="1:6" x14ac:dyDescent="0.3">
      <c r="A2" s="1" t="s">
        <v>162</v>
      </c>
      <c r="B2" s="2"/>
    </row>
    <row r="3" spans="1:6" x14ac:dyDescent="0.3">
      <c r="B3" s="6"/>
    </row>
    <row r="4" spans="1:6" x14ac:dyDescent="0.3">
      <c r="A4" s="1" t="s">
        <v>0</v>
      </c>
      <c r="B4" s="2"/>
    </row>
    <row r="5" spans="1:6" ht="10.95" customHeight="1" x14ac:dyDescent="0.3">
      <c r="A5" s="2"/>
      <c r="B5" s="2"/>
    </row>
    <row r="6" spans="1:6" ht="4.95" hidden="1" customHeight="1" x14ac:dyDescent="0.3">
      <c r="B6" s="1"/>
    </row>
    <row r="7" spans="1:6" hidden="1" x14ac:dyDescent="0.3">
      <c r="B7" s="2"/>
    </row>
    <row r="8" spans="1:6" hidden="1" x14ac:dyDescent="0.3">
      <c r="A8" s="1"/>
      <c r="B8" s="1"/>
      <c r="C8" s="1"/>
      <c r="D8" s="1"/>
      <c r="E8" s="7"/>
      <c r="F8" s="1"/>
    </row>
    <row r="9" spans="1:6" hidden="1" x14ac:dyDescent="0.3">
      <c r="A9" s="1"/>
      <c r="B9" s="1"/>
      <c r="C9" s="1"/>
      <c r="D9" s="1"/>
      <c r="E9" s="7"/>
      <c r="F9" s="1"/>
    </row>
    <row r="10" spans="1:6" hidden="1" x14ac:dyDescent="0.3">
      <c r="A10" s="1"/>
      <c r="B10" s="1"/>
      <c r="C10" s="1"/>
      <c r="D10" s="1"/>
      <c r="E10" s="7"/>
      <c r="F10" s="1"/>
    </row>
    <row r="11" spans="1:6" hidden="1" x14ac:dyDescent="0.3">
      <c r="A11" s="1"/>
      <c r="B11" s="1"/>
      <c r="C11" s="1"/>
      <c r="D11" s="1"/>
      <c r="E11" s="7"/>
      <c r="F11" s="1"/>
    </row>
    <row r="12" spans="1:6" hidden="1" x14ac:dyDescent="0.3">
      <c r="A12" s="1"/>
      <c r="B12" s="1"/>
      <c r="C12" s="1"/>
      <c r="D12" s="1"/>
      <c r="E12" s="7"/>
      <c r="F12" s="1"/>
    </row>
    <row r="13" spans="1:6" ht="15.6" hidden="1" customHeight="1" x14ac:dyDescent="0.3">
      <c r="A13" s="1"/>
      <c r="B13" s="1"/>
      <c r="C13" s="1"/>
      <c r="D13" s="1"/>
      <c r="E13" s="7"/>
      <c r="F13" s="1"/>
    </row>
    <row r="14" spans="1:6" ht="15.6" hidden="1" customHeight="1" x14ac:dyDescent="0.3">
      <c r="A14" s="1"/>
      <c r="B14" s="1"/>
      <c r="C14" s="1"/>
      <c r="D14" s="1"/>
      <c r="E14" s="7"/>
      <c r="F14" s="1"/>
    </row>
    <row r="15" spans="1:6" ht="15.6" hidden="1" customHeight="1" x14ac:dyDescent="0.3">
      <c r="A15" s="1"/>
      <c r="B15" s="1"/>
      <c r="C15" s="1"/>
      <c r="D15" s="1"/>
      <c r="E15" s="7"/>
      <c r="F15" s="1"/>
    </row>
    <row r="16" spans="1:6" ht="63" hidden="1" customHeight="1" x14ac:dyDescent="0.3">
      <c r="A16" s="1"/>
      <c r="B16" s="1"/>
      <c r="C16" s="1"/>
      <c r="D16" s="1"/>
      <c r="E16" s="7"/>
      <c r="F16" s="1"/>
    </row>
    <row r="17" spans="1:7" ht="15.6" hidden="1" customHeight="1" x14ac:dyDescent="0.3">
      <c r="A17" s="1"/>
      <c r="B17" s="1"/>
      <c r="C17" s="1"/>
      <c r="D17" s="1"/>
      <c r="E17" s="7"/>
      <c r="F17" s="1"/>
    </row>
    <row r="18" spans="1:7" ht="15.6" hidden="1" customHeight="1" x14ac:dyDescent="0.3">
      <c r="A18" s="1"/>
      <c r="B18" s="1"/>
      <c r="C18" s="1"/>
      <c r="D18" s="1"/>
      <c r="E18" s="7"/>
      <c r="F18" s="1"/>
    </row>
    <row r="19" spans="1:7" ht="45.6" hidden="1" customHeight="1" x14ac:dyDescent="0.3">
      <c r="A19" s="1"/>
      <c r="B19" s="1"/>
      <c r="C19" s="1"/>
      <c r="D19" s="1"/>
      <c r="E19" s="7"/>
      <c r="F19" s="1"/>
    </row>
    <row r="20" spans="1:7" ht="54.6" hidden="1" customHeight="1" x14ac:dyDescent="0.3">
      <c r="A20" s="1"/>
      <c r="B20" s="1"/>
      <c r="C20" s="1"/>
      <c r="D20" s="1"/>
      <c r="E20" s="7"/>
      <c r="F20" s="1"/>
    </row>
    <row r="21" spans="1:7" ht="70.95" hidden="1" customHeight="1" x14ac:dyDescent="0.3">
      <c r="A21" s="1"/>
      <c r="B21" s="1"/>
      <c r="C21" s="1"/>
      <c r="D21" s="1"/>
      <c r="E21" s="7"/>
      <c r="F21" s="1"/>
      <c r="G21" s="8"/>
    </row>
    <row r="22" spans="1:7" ht="18" hidden="1" customHeight="1" x14ac:dyDescent="0.3">
      <c r="A22" s="1"/>
      <c r="B22" s="1"/>
      <c r="C22" s="1"/>
      <c r="D22" s="1"/>
      <c r="E22" s="7"/>
      <c r="F22" s="1"/>
    </row>
    <row r="23" spans="1:7" hidden="1" x14ac:dyDescent="0.3">
      <c r="A23" s="1"/>
      <c r="B23" s="1"/>
      <c r="C23" s="1"/>
      <c r="D23" s="1"/>
      <c r="E23" s="7"/>
      <c r="F23" s="1"/>
    </row>
    <row r="24" spans="1:7" hidden="1" x14ac:dyDescent="0.3">
      <c r="A24" s="1"/>
      <c r="B24" s="1"/>
      <c r="C24" s="1"/>
      <c r="D24" s="1"/>
      <c r="E24" s="7"/>
      <c r="F24" s="1"/>
    </row>
    <row r="25" spans="1:7" hidden="1" x14ac:dyDescent="0.3">
      <c r="A25" s="1"/>
      <c r="B25" s="1"/>
      <c r="C25" s="1"/>
      <c r="D25" s="1"/>
      <c r="E25" s="7"/>
      <c r="F25" s="1"/>
    </row>
    <row r="26" spans="1:7" hidden="1" x14ac:dyDescent="0.3">
      <c r="A26" s="1"/>
      <c r="B26" s="1"/>
      <c r="C26" s="1"/>
      <c r="D26" s="1"/>
      <c r="E26" s="7"/>
      <c r="F26" s="1"/>
    </row>
    <row r="27" spans="1:7" hidden="1" x14ac:dyDescent="0.3">
      <c r="A27" s="1"/>
      <c r="B27" s="1"/>
      <c r="C27" s="1"/>
      <c r="D27" s="1"/>
      <c r="E27" s="7"/>
      <c r="F27" s="1"/>
    </row>
    <row r="28" spans="1:7" ht="31.95" hidden="1" customHeight="1" x14ac:dyDescent="0.3">
      <c r="A28" s="1"/>
      <c r="B28" s="1"/>
      <c r="C28" s="1"/>
      <c r="D28" s="1"/>
      <c r="E28" s="7"/>
      <c r="F28" s="1"/>
    </row>
    <row r="29" spans="1:7" hidden="1" x14ac:dyDescent="0.3">
      <c r="A29" s="1"/>
      <c r="B29" s="1"/>
      <c r="C29" s="1"/>
      <c r="D29" s="1"/>
      <c r="E29" s="7"/>
      <c r="F29" s="1"/>
    </row>
    <row r="30" spans="1:7" hidden="1" x14ac:dyDescent="0.3">
      <c r="A30" s="1"/>
      <c r="B30" s="1"/>
      <c r="C30" s="1"/>
      <c r="D30" s="1"/>
      <c r="E30" s="7"/>
      <c r="F30" s="1"/>
    </row>
    <row r="31" spans="1:7" hidden="1" x14ac:dyDescent="0.3">
      <c r="A31" s="8"/>
    </row>
    <row r="34" spans="1:8" x14ac:dyDescent="0.3">
      <c r="A34" s="1" t="s">
        <v>14</v>
      </c>
      <c r="B34" s="1" t="s">
        <v>15</v>
      </c>
    </row>
    <row r="36" spans="1:8" x14ac:dyDescent="0.3">
      <c r="A36" s="1" t="s">
        <v>1</v>
      </c>
    </row>
    <row r="37" spans="1:8" ht="70.95" customHeight="1" x14ac:dyDescent="0.3">
      <c r="A37" s="9" t="s">
        <v>2</v>
      </c>
      <c r="B37" s="10" t="s">
        <v>3</v>
      </c>
      <c r="C37" s="11" t="s">
        <v>4</v>
      </c>
      <c r="D37" s="9" t="s">
        <v>5</v>
      </c>
      <c r="E37" s="12" t="s">
        <v>160</v>
      </c>
      <c r="F37" s="11" t="s">
        <v>161</v>
      </c>
      <c r="G37" s="11" t="s">
        <v>6</v>
      </c>
      <c r="H37" s="11" t="s">
        <v>7</v>
      </c>
    </row>
    <row r="38" spans="1:8" x14ac:dyDescent="0.3">
      <c r="A38" s="13" t="s">
        <v>16</v>
      </c>
      <c r="B38" s="14" t="s">
        <v>15</v>
      </c>
      <c r="C38" s="15"/>
      <c r="D38" s="15"/>
      <c r="E38" s="28"/>
      <c r="F38" s="16"/>
      <c r="G38" s="15"/>
      <c r="H38" s="18"/>
    </row>
    <row r="39" spans="1:8" s="2" customFormat="1" ht="28.8" x14ac:dyDescent="0.3">
      <c r="A39" s="13" t="s">
        <v>17</v>
      </c>
      <c r="B39" s="14" t="s">
        <v>18</v>
      </c>
      <c r="C39" s="13">
        <v>600</v>
      </c>
      <c r="D39" s="13" t="s">
        <v>8</v>
      </c>
      <c r="E39" s="29">
        <v>12.8</v>
      </c>
      <c r="F39" s="9">
        <f>IF(ISBLANK(E39),"", PRODUCT(C39,E39))</f>
        <v>7680</v>
      </c>
      <c r="G39" s="20" t="s">
        <v>163</v>
      </c>
      <c r="H39" s="21"/>
    </row>
    <row r="40" spans="1:8" x14ac:dyDescent="0.3">
      <c r="A40" s="17" t="s">
        <v>19</v>
      </c>
      <c r="B40" s="15" t="s">
        <v>20</v>
      </c>
      <c r="C40" s="15"/>
      <c r="D40" s="15"/>
      <c r="E40" s="28"/>
      <c r="F40" s="16"/>
      <c r="G40" s="15"/>
      <c r="H40" s="22" t="s">
        <v>166</v>
      </c>
    </row>
    <row r="41" spans="1:8" x14ac:dyDescent="0.3">
      <c r="A41" s="17" t="s">
        <v>21</v>
      </c>
      <c r="B41" s="15" t="s">
        <v>9</v>
      </c>
      <c r="C41" s="15"/>
      <c r="D41" s="15"/>
      <c r="E41" s="28"/>
      <c r="F41" s="16"/>
      <c r="G41" s="15"/>
      <c r="H41" s="22" t="s">
        <v>9</v>
      </c>
    </row>
    <row r="42" spans="1:8" x14ac:dyDescent="0.3">
      <c r="A42" s="17" t="s">
        <v>22</v>
      </c>
      <c r="B42" s="15" t="s">
        <v>23</v>
      </c>
      <c r="C42" s="15"/>
      <c r="D42" s="15"/>
      <c r="E42" s="28"/>
      <c r="F42" s="16"/>
      <c r="G42" s="15"/>
      <c r="H42" s="22" t="s">
        <v>167</v>
      </c>
    </row>
    <row r="43" spans="1:8" ht="28.8" x14ac:dyDescent="0.3">
      <c r="A43" s="17" t="s">
        <v>24</v>
      </c>
      <c r="B43" s="15" t="s">
        <v>25</v>
      </c>
      <c r="C43" s="15"/>
      <c r="D43" s="15"/>
      <c r="E43" s="28"/>
      <c r="F43" s="16"/>
      <c r="G43" s="15"/>
      <c r="H43" s="22" t="s">
        <v>25</v>
      </c>
    </row>
    <row r="44" spans="1:8" x14ac:dyDescent="0.3">
      <c r="A44" s="17" t="s">
        <v>26</v>
      </c>
      <c r="B44" s="15" t="s">
        <v>27</v>
      </c>
      <c r="C44" s="15"/>
      <c r="D44" s="15"/>
      <c r="E44" s="28"/>
      <c r="F44" s="16"/>
      <c r="G44" s="15"/>
      <c r="H44" s="22" t="s">
        <v>27</v>
      </c>
    </row>
    <row r="45" spans="1:8" ht="43.2" x14ac:dyDescent="0.3">
      <c r="A45" s="16" t="s">
        <v>28</v>
      </c>
      <c r="B45" s="24" t="s">
        <v>29</v>
      </c>
      <c r="C45" s="15"/>
      <c r="D45" s="15"/>
      <c r="E45" s="28"/>
      <c r="F45" s="16"/>
      <c r="G45" s="15"/>
      <c r="H45" s="22" t="s">
        <v>29</v>
      </c>
    </row>
    <row r="46" spans="1:8" x14ac:dyDescent="0.3">
      <c r="A46" s="17" t="s">
        <v>30</v>
      </c>
      <c r="B46" s="15" t="s">
        <v>31</v>
      </c>
      <c r="C46" s="15"/>
      <c r="D46" s="15"/>
      <c r="E46" s="28"/>
      <c r="F46" s="16"/>
      <c r="G46" s="15"/>
      <c r="H46" s="22" t="s">
        <v>168</v>
      </c>
    </row>
    <row r="47" spans="1:8" s="2" customFormat="1" ht="28.8" x14ac:dyDescent="0.3">
      <c r="A47" s="13" t="s">
        <v>32</v>
      </c>
      <c r="B47" s="14" t="s">
        <v>33</v>
      </c>
      <c r="C47" s="13">
        <v>300</v>
      </c>
      <c r="D47" s="13" t="s">
        <v>8</v>
      </c>
      <c r="E47" s="29">
        <v>12.8</v>
      </c>
      <c r="F47" s="9">
        <f>IF(ISBLANK(E47),"", PRODUCT(C47,E47))</f>
        <v>3840</v>
      </c>
      <c r="G47" s="20" t="s">
        <v>164</v>
      </c>
      <c r="H47" s="21"/>
    </row>
    <row r="48" spans="1:8" x14ac:dyDescent="0.3">
      <c r="A48" s="17" t="s">
        <v>34</v>
      </c>
      <c r="B48" s="15" t="s">
        <v>35</v>
      </c>
      <c r="C48" s="15"/>
      <c r="D48" s="15"/>
      <c r="E48" s="28"/>
      <c r="F48" s="16"/>
      <c r="G48" s="15"/>
      <c r="H48" s="22" t="s">
        <v>35</v>
      </c>
    </row>
    <row r="49" spans="1:8" x14ac:dyDescent="0.3">
      <c r="A49" s="17" t="s">
        <v>36</v>
      </c>
      <c r="B49" s="15" t="s">
        <v>9</v>
      </c>
      <c r="C49" s="15"/>
      <c r="D49" s="15"/>
      <c r="E49" s="28"/>
      <c r="F49" s="16"/>
      <c r="G49" s="15"/>
      <c r="H49" s="22" t="s">
        <v>9</v>
      </c>
    </row>
    <row r="50" spans="1:8" x14ac:dyDescent="0.3">
      <c r="A50" s="17" t="s">
        <v>37</v>
      </c>
      <c r="B50" s="15" t="s">
        <v>23</v>
      </c>
      <c r="C50" s="15"/>
      <c r="D50" s="15"/>
      <c r="E50" s="28"/>
      <c r="F50" s="16"/>
      <c r="G50" s="15"/>
      <c r="H50" s="22" t="s">
        <v>167</v>
      </c>
    </row>
    <row r="51" spans="1:8" ht="28.8" x14ac:dyDescent="0.3">
      <c r="A51" s="17" t="s">
        <v>38</v>
      </c>
      <c r="B51" s="15" t="s">
        <v>39</v>
      </c>
      <c r="C51" s="15"/>
      <c r="D51" s="15"/>
      <c r="E51" s="28"/>
      <c r="F51" s="16"/>
      <c r="G51" s="15"/>
      <c r="H51" s="22" t="s">
        <v>39</v>
      </c>
    </row>
    <row r="52" spans="1:8" x14ac:dyDescent="0.3">
      <c r="A52" s="17" t="s">
        <v>40</v>
      </c>
      <c r="B52" s="15" t="s">
        <v>27</v>
      </c>
      <c r="C52" s="15"/>
      <c r="D52" s="15"/>
      <c r="E52" s="28"/>
      <c r="F52" s="16"/>
      <c r="G52" s="15"/>
      <c r="H52" s="22" t="s">
        <v>27</v>
      </c>
    </row>
    <row r="53" spans="1:8" ht="43.2" x14ac:dyDescent="0.3">
      <c r="A53" s="16" t="s">
        <v>41</v>
      </c>
      <c r="B53" s="24" t="s">
        <v>29</v>
      </c>
      <c r="C53" s="15"/>
      <c r="D53" s="15"/>
      <c r="E53" s="28"/>
      <c r="F53" s="16"/>
      <c r="G53" s="15"/>
      <c r="H53" s="22" t="s">
        <v>29</v>
      </c>
    </row>
    <row r="54" spans="1:8" x14ac:dyDescent="0.3">
      <c r="A54" s="17" t="s">
        <v>42</v>
      </c>
      <c r="B54" s="15" t="s">
        <v>31</v>
      </c>
      <c r="C54" s="15"/>
      <c r="D54" s="15"/>
      <c r="E54" s="28"/>
      <c r="F54" s="16"/>
      <c r="G54" s="15"/>
      <c r="H54" s="22" t="s">
        <v>168</v>
      </c>
    </row>
    <row r="55" spans="1:8" s="2" customFormat="1" ht="28.8" x14ac:dyDescent="0.3">
      <c r="A55" s="13" t="s">
        <v>43</v>
      </c>
      <c r="B55" s="14" t="s">
        <v>44</v>
      </c>
      <c r="C55" s="13">
        <v>60</v>
      </c>
      <c r="D55" s="13" t="s">
        <v>8</v>
      </c>
      <c r="E55" s="29">
        <v>12.8</v>
      </c>
      <c r="F55" s="9">
        <f>IF(ISBLANK(E55),"", PRODUCT(C55,E55))</f>
        <v>768</v>
      </c>
      <c r="G55" s="20" t="s">
        <v>165</v>
      </c>
      <c r="H55" s="21"/>
    </row>
    <row r="56" spans="1:8" x14ac:dyDescent="0.3">
      <c r="A56" s="17" t="s">
        <v>45</v>
      </c>
      <c r="B56" s="15" t="s">
        <v>46</v>
      </c>
      <c r="C56" s="15"/>
      <c r="D56" s="15"/>
      <c r="E56" s="28"/>
      <c r="F56" s="16"/>
      <c r="G56" s="15"/>
      <c r="H56" s="22" t="s">
        <v>46</v>
      </c>
    </row>
    <row r="57" spans="1:8" x14ac:dyDescent="0.3">
      <c r="A57" s="17" t="s">
        <v>47</v>
      </c>
      <c r="B57" s="15" t="s">
        <v>9</v>
      </c>
      <c r="C57" s="15"/>
      <c r="D57" s="15"/>
      <c r="E57" s="28"/>
      <c r="F57" s="16"/>
      <c r="G57" s="15"/>
      <c r="H57" s="22" t="s">
        <v>9</v>
      </c>
    </row>
    <row r="58" spans="1:8" x14ac:dyDescent="0.3">
      <c r="A58" s="17" t="s">
        <v>48</v>
      </c>
      <c r="B58" s="15" t="s">
        <v>23</v>
      </c>
      <c r="C58" s="15"/>
      <c r="D58" s="15"/>
      <c r="E58" s="28"/>
      <c r="F58" s="16"/>
      <c r="G58" s="15"/>
      <c r="H58" s="22" t="s">
        <v>167</v>
      </c>
    </row>
    <row r="59" spans="1:8" ht="28.8" x14ac:dyDescent="0.3">
      <c r="A59" s="17" t="s">
        <v>49</v>
      </c>
      <c r="B59" s="15" t="s">
        <v>25</v>
      </c>
      <c r="C59" s="15"/>
      <c r="D59" s="15"/>
      <c r="E59" s="28"/>
      <c r="F59" s="16"/>
      <c r="G59" s="15"/>
      <c r="H59" s="22" t="s">
        <v>25</v>
      </c>
    </row>
    <row r="60" spans="1:8" x14ac:dyDescent="0.3">
      <c r="A60" s="17" t="s">
        <v>50</v>
      </c>
      <c r="B60" s="15" t="s">
        <v>27</v>
      </c>
      <c r="C60" s="15"/>
      <c r="D60" s="15"/>
      <c r="E60" s="28"/>
      <c r="F60" s="16"/>
      <c r="G60" s="15"/>
      <c r="H60" s="22" t="s">
        <v>27</v>
      </c>
    </row>
    <row r="61" spans="1:8" ht="43.2" x14ac:dyDescent="0.3">
      <c r="A61" s="16" t="s">
        <v>51</v>
      </c>
      <c r="B61" s="24" t="s">
        <v>29</v>
      </c>
      <c r="C61" s="15"/>
      <c r="D61" s="15"/>
      <c r="E61" s="28"/>
      <c r="F61" s="16"/>
      <c r="G61" s="15"/>
      <c r="H61" s="22" t="s">
        <v>29</v>
      </c>
    </row>
    <row r="62" spans="1:8" x14ac:dyDescent="0.3">
      <c r="A62" s="17" t="s">
        <v>52</v>
      </c>
      <c r="B62" s="15" t="s">
        <v>31</v>
      </c>
      <c r="C62" s="15"/>
      <c r="D62" s="15"/>
      <c r="E62" s="28"/>
      <c r="F62" s="16"/>
      <c r="G62" s="15"/>
      <c r="H62" s="22" t="s">
        <v>168</v>
      </c>
    </row>
    <row r="63" spans="1:8" s="2" customFormat="1" ht="28.8" x14ac:dyDescent="0.3">
      <c r="A63" s="13" t="s">
        <v>53</v>
      </c>
      <c r="B63" s="14" t="s">
        <v>54</v>
      </c>
      <c r="C63" s="13">
        <v>60</v>
      </c>
      <c r="D63" s="13" t="s">
        <v>8</v>
      </c>
      <c r="E63" s="29">
        <v>12.8</v>
      </c>
      <c r="F63" s="9">
        <f>IF(ISBLANK(E63),"", PRODUCT(C63,E63))</f>
        <v>768</v>
      </c>
      <c r="G63" s="20" t="s">
        <v>169</v>
      </c>
      <c r="H63" s="21"/>
    </row>
    <row r="64" spans="1:8" x14ac:dyDescent="0.3">
      <c r="A64" s="17" t="s">
        <v>55</v>
      </c>
      <c r="B64" s="15" t="s">
        <v>56</v>
      </c>
      <c r="C64" s="15"/>
      <c r="D64" s="15"/>
      <c r="E64" s="28"/>
      <c r="F64" s="16"/>
      <c r="G64" s="15"/>
      <c r="H64" s="22" t="s">
        <v>170</v>
      </c>
    </row>
    <row r="65" spans="1:8" x14ac:dyDescent="0.3">
      <c r="A65" s="17" t="s">
        <v>57</v>
      </c>
      <c r="B65" s="15" t="s">
        <v>9</v>
      </c>
      <c r="C65" s="15"/>
      <c r="D65" s="15"/>
      <c r="E65" s="28"/>
      <c r="F65" s="16"/>
      <c r="G65" s="15"/>
      <c r="H65" s="22" t="s">
        <v>9</v>
      </c>
    </row>
    <row r="66" spans="1:8" x14ac:dyDescent="0.3">
      <c r="A66" s="17" t="s">
        <v>58</v>
      </c>
      <c r="B66" s="15" t="s">
        <v>23</v>
      </c>
      <c r="C66" s="15"/>
      <c r="D66" s="15"/>
      <c r="E66" s="28"/>
      <c r="F66" s="16"/>
      <c r="G66" s="15"/>
      <c r="H66" s="22" t="s">
        <v>167</v>
      </c>
    </row>
    <row r="67" spans="1:8" ht="28.8" x14ac:dyDescent="0.3">
      <c r="A67" s="17" t="s">
        <v>59</v>
      </c>
      <c r="B67" s="15" t="s">
        <v>25</v>
      </c>
      <c r="C67" s="15"/>
      <c r="D67" s="15"/>
      <c r="E67" s="28"/>
      <c r="F67" s="16"/>
      <c r="G67" s="15"/>
      <c r="H67" s="22" t="s">
        <v>25</v>
      </c>
    </row>
    <row r="68" spans="1:8" x14ac:dyDescent="0.3">
      <c r="A68" s="17" t="s">
        <v>60</v>
      </c>
      <c r="B68" s="15" t="s">
        <v>27</v>
      </c>
      <c r="C68" s="15"/>
      <c r="D68" s="15"/>
      <c r="E68" s="28"/>
      <c r="F68" s="16"/>
      <c r="G68" s="15"/>
      <c r="H68" s="22" t="s">
        <v>27</v>
      </c>
    </row>
    <row r="69" spans="1:8" ht="43.2" x14ac:dyDescent="0.3">
      <c r="A69" s="16" t="s">
        <v>61</v>
      </c>
      <c r="B69" s="23" t="s">
        <v>29</v>
      </c>
      <c r="C69" s="15"/>
      <c r="D69" s="15"/>
      <c r="E69" s="28"/>
      <c r="F69" s="16"/>
      <c r="G69" s="15"/>
      <c r="H69" s="22" t="s">
        <v>29</v>
      </c>
    </row>
    <row r="70" spans="1:8" x14ac:dyDescent="0.3">
      <c r="A70" s="17" t="s">
        <v>62</v>
      </c>
      <c r="B70" s="15" t="s">
        <v>31</v>
      </c>
      <c r="C70" s="15"/>
      <c r="D70" s="15"/>
      <c r="E70" s="28"/>
      <c r="F70" s="16"/>
      <c r="G70" s="15"/>
      <c r="H70" s="22" t="s">
        <v>168</v>
      </c>
    </row>
    <row r="71" spans="1:8" s="2" customFormat="1" ht="28.8" x14ac:dyDescent="0.3">
      <c r="A71" s="13" t="s">
        <v>63</v>
      </c>
      <c r="B71" s="14" t="s">
        <v>64</v>
      </c>
      <c r="C71" s="13">
        <v>150</v>
      </c>
      <c r="D71" s="13" t="s">
        <v>8</v>
      </c>
      <c r="E71" s="29">
        <v>18.45</v>
      </c>
      <c r="F71" s="9">
        <f>IF(ISBLANK(E71),"", PRODUCT(C71,E71))</f>
        <v>2767.5</v>
      </c>
      <c r="G71" s="20" t="s">
        <v>171</v>
      </c>
      <c r="H71" s="21"/>
    </row>
    <row r="72" spans="1:8" x14ac:dyDescent="0.3">
      <c r="A72" s="17" t="s">
        <v>65</v>
      </c>
      <c r="B72" s="15" t="s">
        <v>66</v>
      </c>
      <c r="C72" s="15"/>
      <c r="D72" s="15"/>
      <c r="E72" s="28"/>
      <c r="F72" s="16"/>
      <c r="G72" s="15"/>
      <c r="H72" s="22" t="s">
        <v>66</v>
      </c>
    </row>
    <row r="73" spans="1:8" x14ac:dyDescent="0.3">
      <c r="A73" s="17" t="s">
        <v>67</v>
      </c>
      <c r="B73" s="15" t="s">
        <v>68</v>
      </c>
      <c r="C73" s="15"/>
      <c r="D73" s="15"/>
      <c r="E73" s="28"/>
      <c r="F73" s="16"/>
      <c r="G73" s="15"/>
      <c r="H73" s="22" t="s">
        <v>68</v>
      </c>
    </row>
    <row r="74" spans="1:8" ht="28.8" x14ac:dyDescent="0.3">
      <c r="A74" s="17" t="s">
        <v>69</v>
      </c>
      <c r="B74" s="15" t="s">
        <v>70</v>
      </c>
      <c r="C74" s="15"/>
      <c r="D74" s="15"/>
      <c r="E74" s="28"/>
      <c r="F74" s="16"/>
      <c r="G74" s="15"/>
      <c r="H74" s="22" t="s">
        <v>70</v>
      </c>
    </row>
    <row r="75" spans="1:8" x14ac:dyDescent="0.3">
      <c r="A75" s="17" t="s">
        <v>71</v>
      </c>
      <c r="B75" s="15" t="s">
        <v>72</v>
      </c>
      <c r="C75" s="15"/>
      <c r="D75" s="15"/>
      <c r="E75" s="28"/>
      <c r="F75" s="16"/>
      <c r="G75" s="15"/>
      <c r="H75" s="22" t="s">
        <v>72</v>
      </c>
    </row>
    <row r="76" spans="1:8" x14ac:dyDescent="0.3">
      <c r="A76" s="17" t="s">
        <v>73</v>
      </c>
      <c r="B76" s="15" t="s">
        <v>74</v>
      </c>
      <c r="C76" s="15"/>
      <c r="D76" s="15"/>
      <c r="E76" s="28"/>
      <c r="F76" s="16"/>
      <c r="G76" s="15"/>
      <c r="H76" s="22" t="s">
        <v>74</v>
      </c>
    </row>
    <row r="77" spans="1:8" x14ac:dyDescent="0.3">
      <c r="A77" s="17" t="s">
        <v>75</v>
      </c>
      <c r="B77" s="15" t="s">
        <v>76</v>
      </c>
      <c r="C77" s="15"/>
      <c r="D77" s="15"/>
      <c r="E77" s="28"/>
      <c r="F77" s="16"/>
      <c r="G77" s="15"/>
      <c r="H77" s="22" t="s">
        <v>76</v>
      </c>
    </row>
    <row r="78" spans="1:8" x14ac:dyDescent="0.3">
      <c r="A78" s="17" t="s">
        <v>77</v>
      </c>
      <c r="B78" s="15" t="s">
        <v>78</v>
      </c>
      <c r="C78" s="15"/>
      <c r="D78" s="15"/>
      <c r="E78" s="28"/>
      <c r="F78" s="16"/>
      <c r="G78" s="15"/>
      <c r="H78" s="22" t="s">
        <v>78</v>
      </c>
    </row>
    <row r="79" spans="1:8" s="2" customFormat="1" ht="28.8" x14ac:dyDescent="0.3">
      <c r="A79" s="13" t="s">
        <v>79</v>
      </c>
      <c r="B79" s="14" t="s">
        <v>80</v>
      </c>
      <c r="C79" s="13">
        <v>90</v>
      </c>
      <c r="D79" s="13" t="s">
        <v>8</v>
      </c>
      <c r="E79" s="29">
        <v>18.45</v>
      </c>
      <c r="F79" s="9">
        <f>IF(ISBLANK(E79),"", PRODUCT(C79,E79))</f>
        <v>1660.5</v>
      </c>
      <c r="G79" s="20" t="s">
        <v>172</v>
      </c>
      <c r="H79" s="21"/>
    </row>
    <row r="80" spans="1:8" x14ac:dyDescent="0.3">
      <c r="A80" s="17" t="s">
        <v>81</v>
      </c>
      <c r="B80" s="15" t="s">
        <v>66</v>
      </c>
      <c r="C80" s="15"/>
      <c r="D80" s="15"/>
      <c r="E80" s="28"/>
      <c r="F80" s="16"/>
      <c r="G80" s="15"/>
      <c r="H80" s="22" t="s">
        <v>66</v>
      </c>
    </row>
    <row r="81" spans="1:8" x14ac:dyDescent="0.3">
      <c r="A81" s="17" t="s">
        <v>82</v>
      </c>
      <c r="B81" s="15" t="s">
        <v>68</v>
      </c>
      <c r="C81" s="15"/>
      <c r="D81" s="15"/>
      <c r="E81" s="28"/>
      <c r="F81" s="16"/>
      <c r="G81" s="15"/>
      <c r="H81" s="22" t="s">
        <v>68</v>
      </c>
    </row>
    <row r="82" spans="1:8" ht="28.8" x14ac:dyDescent="0.3">
      <c r="A82" s="17" t="s">
        <v>83</v>
      </c>
      <c r="B82" s="15" t="s">
        <v>70</v>
      </c>
      <c r="C82" s="15"/>
      <c r="D82" s="15"/>
      <c r="E82" s="28"/>
      <c r="F82" s="16"/>
      <c r="G82" s="15"/>
      <c r="H82" s="22" t="s">
        <v>70</v>
      </c>
    </row>
    <row r="83" spans="1:8" x14ac:dyDescent="0.3">
      <c r="A83" s="17" t="s">
        <v>84</v>
      </c>
      <c r="B83" s="15" t="s">
        <v>85</v>
      </c>
      <c r="C83" s="15"/>
      <c r="D83" s="15"/>
      <c r="E83" s="28"/>
      <c r="F83" s="16"/>
      <c r="G83" s="15"/>
      <c r="H83" s="22" t="s">
        <v>85</v>
      </c>
    </row>
    <row r="84" spans="1:8" x14ac:dyDescent="0.3">
      <c r="A84" s="17" t="s">
        <v>86</v>
      </c>
      <c r="B84" s="15" t="s">
        <v>74</v>
      </c>
      <c r="C84" s="15"/>
      <c r="D84" s="15"/>
      <c r="E84" s="28"/>
      <c r="F84" s="16"/>
      <c r="G84" s="15"/>
      <c r="H84" s="22" t="s">
        <v>74</v>
      </c>
    </row>
    <row r="85" spans="1:8" x14ac:dyDescent="0.3">
      <c r="A85" s="17" t="s">
        <v>87</v>
      </c>
      <c r="B85" s="15" t="s">
        <v>76</v>
      </c>
      <c r="C85" s="15"/>
      <c r="D85" s="15"/>
      <c r="E85" s="28"/>
      <c r="F85" s="16"/>
      <c r="G85" s="15"/>
      <c r="H85" s="22" t="s">
        <v>76</v>
      </c>
    </row>
    <row r="86" spans="1:8" x14ac:dyDescent="0.3">
      <c r="A86" s="17" t="s">
        <v>88</v>
      </c>
      <c r="B86" s="15" t="s">
        <v>89</v>
      </c>
      <c r="C86" s="15"/>
      <c r="D86" s="15"/>
      <c r="E86" s="28"/>
      <c r="F86" s="16"/>
      <c r="G86" s="15"/>
      <c r="H86" s="22" t="s">
        <v>89</v>
      </c>
    </row>
    <row r="87" spans="1:8" s="2" customFormat="1" ht="28.8" x14ac:dyDescent="0.3">
      <c r="A87" s="13" t="s">
        <v>90</v>
      </c>
      <c r="B87" s="14" t="s">
        <v>91</v>
      </c>
      <c r="C87" s="13">
        <v>300</v>
      </c>
      <c r="D87" s="13" t="s">
        <v>8</v>
      </c>
      <c r="E87" s="29">
        <v>6.6</v>
      </c>
      <c r="F87" s="9">
        <f>IF(ISBLANK(E87),"", PRODUCT(C87,E87))</f>
        <v>1980</v>
      </c>
      <c r="G87" s="20" t="s">
        <v>173</v>
      </c>
      <c r="H87" s="21"/>
    </row>
    <row r="88" spans="1:8" x14ac:dyDescent="0.3">
      <c r="A88" s="17" t="s">
        <v>92</v>
      </c>
      <c r="B88" s="15" t="s">
        <v>93</v>
      </c>
      <c r="C88" s="15"/>
      <c r="D88" s="15"/>
      <c r="E88" s="28"/>
      <c r="F88" s="16"/>
      <c r="G88" s="15"/>
      <c r="H88" s="22" t="s">
        <v>174</v>
      </c>
    </row>
    <row r="89" spans="1:8" ht="43.2" x14ac:dyDescent="0.3">
      <c r="A89" s="16" t="s">
        <v>94</v>
      </c>
      <c r="B89" s="23" t="s">
        <v>95</v>
      </c>
      <c r="C89" s="15"/>
      <c r="D89" s="15"/>
      <c r="E89" s="28"/>
      <c r="F89" s="16"/>
      <c r="G89" s="15"/>
      <c r="H89" s="22" t="s">
        <v>175</v>
      </c>
    </row>
    <row r="90" spans="1:8" ht="28.8" x14ac:dyDescent="0.3">
      <c r="A90" s="17" t="s">
        <v>96</v>
      </c>
      <c r="B90" s="15" t="s">
        <v>97</v>
      </c>
      <c r="C90" s="15"/>
      <c r="D90" s="15"/>
      <c r="E90" s="28"/>
      <c r="F90" s="16"/>
      <c r="G90" s="15"/>
      <c r="H90" s="22" t="s">
        <v>176</v>
      </c>
    </row>
    <row r="91" spans="1:8" x14ac:dyDescent="0.3">
      <c r="E91" s="25" t="s">
        <v>10</v>
      </c>
      <c r="F91" s="9">
        <f>IF((COUNT(C39:C90)&lt;&gt;COUNT(F39:F90)),"", ROUND(SUM(F39:F90),2))</f>
        <v>19464</v>
      </c>
      <c r="G91" s="8" t="str">
        <f>IF((COUNT(C39:C90)&lt;&gt;COUNT(F39:F90)),"Neužpildytos visų objektų kainos", "")</f>
        <v/>
      </c>
    </row>
    <row r="92" spans="1:8" x14ac:dyDescent="0.3">
      <c r="C92" s="26" t="s">
        <v>11</v>
      </c>
      <c r="D92" s="27">
        <v>5</v>
      </c>
      <c r="E92" s="25" t="s">
        <v>12</v>
      </c>
      <c r="F92" s="9">
        <f>IF(OR(F91="",D92=""),"", ROUND(PRODUCT(D92,F91)/100,2))</f>
        <v>973.2</v>
      </c>
      <c r="G92" s="8" t="str">
        <f>IF(D92="", "Nurodykite taikomą PVM dydį", "")</f>
        <v/>
      </c>
    </row>
    <row r="93" spans="1:8" x14ac:dyDescent="0.3">
      <c r="E93" s="25" t="s">
        <v>13</v>
      </c>
      <c r="F93" s="9">
        <f>IF(ISBLANK(F92), "", ROUND(SUM(F91:F92),2))</f>
        <v>20437.2</v>
      </c>
      <c r="G93" s="8" t="s">
        <v>98</v>
      </c>
    </row>
    <row r="99" spans="1:8" x14ac:dyDescent="0.3">
      <c r="A99" s="1" t="s">
        <v>100</v>
      </c>
      <c r="B99" s="1" t="s">
        <v>101</v>
      </c>
    </row>
    <row r="101" spans="1:8" x14ac:dyDescent="0.3">
      <c r="A101" s="1" t="s">
        <v>1</v>
      </c>
    </row>
    <row r="102" spans="1:8" ht="69" customHeight="1" x14ac:dyDescent="0.3">
      <c r="A102" s="9" t="s">
        <v>2</v>
      </c>
      <c r="B102" s="10" t="s">
        <v>3</v>
      </c>
      <c r="C102" s="11" t="s">
        <v>4</v>
      </c>
      <c r="D102" s="9" t="s">
        <v>5</v>
      </c>
      <c r="E102" s="12" t="s">
        <v>160</v>
      </c>
      <c r="F102" s="11" t="s">
        <v>161</v>
      </c>
      <c r="G102" s="11" t="s">
        <v>6</v>
      </c>
      <c r="H102" s="11" t="s">
        <v>7</v>
      </c>
    </row>
    <row r="103" spans="1:8" x14ac:dyDescent="0.3">
      <c r="A103" s="9" t="s">
        <v>102</v>
      </c>
      <c r="B103" s="14" t="s">
        <v>101</v>
      </c>
      <c r="C103" s="15"/>
      <c r="D103" s="15"/>
      <c r="E103" s="28"/>
      <c r="F103" s="16"/>
      <c r="G103" s="15"/>
      <c r="H103" s="18"/>
    </row>
    <row r="104" spans="1:8" s="2" customFormat="1" ht="28.8" x14ac:dyDescent="0.3">
      <c r="A104" s="9" t="s">
        <v>103</v>
      </c>
      <c r="B104" s="30" t="s">
        <v>104</v>
      </c>
      <c r="C104" s="13">
        <v>30</v>
      </c>
      <c r="D104" s="13" t="s">
        <v>8</v>
      </c>
      <c r="E104" s="31">
        <v>1350</v>
      </c>
      <c r="F104" s="9">
        <f>IF(ISBLANK(E104),"", PRODUCT(C104,E104))</f>
        <v>40500</v>
      </c>
      <c r="G104" s="32" t="s">
        <v>183</v>
      </c>
      <c r="H104" s="21"/>
    </row>
    <row r="105" spans="1:8" ht="43.2" x14ac:dyDescent="0.3">
      <c r="A105" s="16" t="s">
        <v>105</v>
      </c>
      <c r="B105" s="23" t="s">
        <v>106</v>
      </c>
      <c r="C105" s="15"/>
      <c r="D105" s="15"/>
      <c r="E105" s="28"/>
      <c r="F105" s="16"/>
      <c r="G105" s="15"/>
      <c r="H105" s="33" t="s">
        <v>106</v>
      </c>
    </row>
    <row r="106" spans="1:8" x14ac:dyDescent="0.3">
      <c r="A106" s="16" t="s">
        <v>107</v>
      </c>
      <c r="B106" s="23" t="s">
        <v>108</v>
      </c>
      <c r="C106" s="15"/>
      <c r="D106" s="15"/>
      <c r="E106" s="28"/>
      <c r="F106" s="16"/>
      <c r="G106" s="15"/>
      <c r="H106" s="33" t="s">
        <v>108</v>
      </c>
    </row>
    <row r="107" spans="1:8" x14ac:dyDescent="0.3">
      <c r="A107" s="16" t="s">
        <v>109</v>
      </c>
      <c r="B107" s="23" t="s">
        <v>110</v>
      </c>
      <c r="C107" s="15"/>
      <c r="D107" s="15"/>
      <c r="E107" s="28"/>
      <c r="F107" s="16"/>
      <c r="G107" s="15"/>
      <c r="H107" s="33" t="s">
        <v>110</v>
      </c>
    </row>
    <row r="108" spans="1:8" x14ac:dyDescent="0.3">
      <c r="A108" s="16" t="s">
        <v>111</v>
      </c>
      <c r="B108" s="23" t="s">
        <v>112</v>
      </c>
      <c r="C108" s="15"/>
      <c r="D108" s="15"/>
      <c r="E108" s="28"/>
      <c r="F108" s="16"/>
      <c r="G108" s="15"/>
      <c r="H108" s="33" t="s">
        <v>184</v>
      </c>
    </row>
    <row r="109" spans="1:8" x14ac:dyDescent="0.3">
      <c r="A109" s="16" t="s">
        <v>113</v>
      </c>
      <c r="B109" s="23" t="s">
        <v>114</v>
      </c>
      <c r="C109" s="15"/>
      <c r="D109" s="15"/>
      <c r="E109" s="28"/>
      <c r="F109" s="16"/>
      <c r="G109" s="15"/>
      <c r="H109" s="33" t="s">
        <v>114</v>
      </c>
    </row>
    <row r="110" spans="1:8" x14ac:dyDescent="0.3">
      <c r="A110" s="16" t="s">
        <v>115</v>
      </c>
      <c r="B110" s="23" t="s">
        <v>116</v>
      </c>
      <c r="C110" s="15"/>
      <c r="D110" s="15"/>
      <c r="E110" s="28"/>
      <c r="F110" s="16"/>
      <c r="G110" s="15"/>
      <c r="H110" s="33" t="s">
        <v>185</v>
      </c>
    </row>
    <row r="111" spans="1:8" ht="28.8" x14ac:dyDescent="0.3">
      <c r="A111" s="16" t="s">
        <v>117</v>
      </c>
      <c r="B111" s="23" t="s">
        <v>118</v>
      </c>
      <c r="C111" s="15"/>
      <c r="D111" s="15"/>
      <c r="E111" s="28"/>
      <c r="F111" s="16"/>
      <c r="G111" s="15"/>
      <c r="H111" s="33" t="s">
        <v>186</v>
      </c>
    </row>
    <row r="112" spans="1:8" x14ac:dyDescent="0.3">
      <c r="A112" s="16" t="s">
        <v>119</v>
      </c>
      <c r="B112" s="23" t="s">
        <v>120</v>
      </c>
      <c r="C112" s="15"/>
      <c r="D112" s="15"/>
      <c r="E112" s="28"/>
      <c r="F112" s="16"/>
      <c r="G112" s="15"/>
      <c r="H112" s="33" t="s">
        <v>120</v>
      </c>
    </row>
    <row r="113" spans="1:8" ht="36" customHeight="1" x14ac:dyDescent="0.3">
      <c r="A113" s="16" t="s">
        <v>121</v>
      </c>
      <c r="B113" s="23" t="s">
        <v>122</v>
      </c>
      <c r="C113" s="15"/>
      <c r="D113" s="15"/>
      <c r="E113" s="28"/>
      <c r="F113" s="16"/>
      <c r="G113" s="15"/>
      <c r="H113" s="33" t="s">
        <v>187</v>
      </c>
    </row>
    <row r="114" spans="1:8" ht="48" customHeight="1" x14ac:dyDescent="0.3">
      <c r="A114" s="16" t="s">
        <v>123</v>
      </c>
      <c r="B114" s="24" t="s">
        <v>157</v>
      </c>
      <c r="C114" s="15"/>
      <c r="D114" s="15"/>
      <c r="E114" s="28"/>
      <c r="F114" s="16"/>
      <c r="G114" s="15"/>
      <c r="H114" s="33" t="s">
        <v>188</v>
      </c>
    </row>
    <row r="115" spans="1:8" x14ac:dyDescent="0.3">
      <c r="E115" s="34" t="s">
        <v>10</v>
      </c>
      <c r="F115" s="9">
        <f>IF((COUNT(C104:C114)&lt;&gt;COUNT(F104:F114)),"", ROUND(SUM(F104:F114),2))</f>
        <v>40500</v>
      </c>
      <c r="G115" s="8" t="str">
        <f>IF((COUNT(C104:C114)&lt;&gt;COUNT(F104:F114)),"Neužpildytos visų objektų kainos", "")</f>
        <v/>
      </c>
    </row>
    <row r="116" spans="1:8" x14ac:dyDescent="0.3">
      <c r="C116" s="26" t="s">
        <v>11</v>
      </c>
      <c r="D116" s="27">
        <v>5</v>
      </c>
      <c r="E116" s="34" t="s">
        <v>12</v>
      </c>
      <c r="F116" s="9">
        <f>IF(OR(F115="",D116=""),"", ROUND(PRODUCT(D116,F115)/100,2))</f>
        <v>2025</v>
      </c>
      <c r="G116" s="8" t="str">
        <f>IF(D116="", "Nurodykite taikomą PVM dydį", "")</f>
        <v/>
      </c>
    </row>
    <row r="117" spans="1:8" x14ac:dyDescent="0.3">
      <c r="E117" s="34" t="s">
        <v>13</v>
      </c>
      <c r="F117" s="9">
        <f>IF(ISBLANK(F116), "", ROUND(SUM(F115:F116),2))</f>
        <v>42525</v>
      </c>
      <c r="G117" s="8" t="s">
        <v>99</v>
      </c>
    </row>
    <row r="123" spans="1:8" x14ac:dyDescent="0.3">
      <c r="A123" s="1" t="s">
        <v>127</v>
      </c>
      <c r="B123" s="1" t="s">
        <v>124</v>
      </c>
    </row>
    <row r="125" spans="1:8" x14ac:dyDescent="0.3">
      <c r="A125" s="1" t="s">
        <v>1</v>
      </c>
    </row>
    <row r="126" spans="1:8" ht="64.2" customHeight="1" x14ac:dyDescent="0.3">
      <c r="A126" s="9" t="s">
        <v>2</v>
      </c>
      <c r="B126" s="10" t="s">
        <v>3</v>
      </c>
      <c r="C126" s="11" t="s">
        <v>4</v>
      </c>
      <c r="D126" s="9" t="s">
        <v>5</v>
      </c>
      <c r="E126" s="12" t="s">
        <v>160</v>
      </c>
      <c r="F126" s="11" t="s">
        <v>161</v>
      </c>
      <c r="G126" s="11" t="s">
        <v>6</v>
      </c>
      <c r="H126" s="11" t="s">
        <v>7</v>
      </c>
    </row>
    <row r="127" spans="1:8" x14ac:dyDescent="0.3">
      <c r="A127" s="9" t="s">
        <v>128</v>
      </c>
      <c r="B127" s="14" t="s">
        <v>124</v>
      </c>
      <c r="C127" s="15"/>
      <c r="D127" s="15"/>
      <c r="E127" s="28"/>
      <c r="F127" s="16"/>
      <c r="G127" s="15"/>
      <c r="H127" s="18"/>
    </row>
    <row r="128" spans="1:8" s="2" customFormat="1" ht="43.2" x14ac:dyDescent="0.3">
      <c r="A128" s="9" t="s">
        <v>129</v>
      </c>
      <c r="B128" s="14" t="s">
        <v>125</v>
      </c>
      <c r="C128" s="9">
        <v>400</v>
      </c>
      <c r="D128" s="9" t="s">
        <v>8</v>
      </c>
      <c r="E128" s="19">
        <v>10.6</v>
      </c>
      <c r="F128" s="9">
        <f>IF(ISBLANK(E128),"", PRODUCT(C128,E128))</f>
        <v>4240</v>
      </c>
      <c r="G128" s="20" t="s">
        <v>177</v>
      </c>
      <c r="H128" s="21"/>
    </row>
    <row r="129" spans="1:8" x14ac:dyDescent="0.3">
      <c r="A129" s="16" t="s">
        <v>130</v>
      </c>
      <c r="B129" s="23" t="s">
        <v>126</v>
      </c>
      <c r="C129" s="15"/>
      <c r="D129" s="15"/>
      <c r="E129" s="28"/>
      <c r="F129" s="16"/>
      <c r="G129" s="15"/>
      <c r="H129" s="22" t="s">
        <v>126</v>
      </c>
    </row>
    <row r="130" spans="1:8" x14ac:dyDescent="0.3">
      <c r="A130" s="16" t="s">
        <v>131</v>
      </c>
      <c r="B130" s="23" t="s">
        <v>9</v>
      </c>
      <c r="C130" s="15"/>
      <c r="D130" s="15"/>
      <c r="E130" s="28"/>
      <c r="F130" s="16"/>
      <c r="G130" s="15"/>
      <c r="H130" s="22" t="s">
        <v>9</v>
      </c>
    </row>
    <row r="131" spans="1:8" x14ac:dyDescent="0.3">
      <c r="A131" s="16" t="s">
        <v>132</v>
      </c>
      <c r="B131" s="23" t="s">
        <v>23</v>
      </c>
      <c r="C131" s="15"/>
      <c r="D131" s="15"/>
      <c r="E131" s="28"/>
      <c r="F131" s="16"/>
      <c r="G131" s="15"/>
      <c r="H131" s="22" t="s">
        <v>178</v>
      </c>
    </row>
    <row r="132" spans="1:8" ht="28.8" x14ac:dyDescent="0.3">
      <c r="A132" s="16" t="s">
        <v>133</v>
      </c>
      <c r="B132" s="23" t="s">
        <v>134</v>
      </c>
      <c r="C132" s="15"/>
      <c r="D132" s="15"/>
      <c r="E132" s="28"/>
      <c r="F132" s="16"/>
      <c r="G132" s="15"/>
      <c r="H132" s="22" t="s">
        <v>134</v>
      </c>
    </row>
    <row r="133" spans="1:8" ht="28.8" x14ac:dyDescent="0.3">
      <c r="A133" s="16" t="s">
        <v>135</v>
      </c>
      <c r="B133" s="23" t="s">
        <v>25</v>
      </c>
      <c r="C133" s="15"/>
      <c r="D133" s="15"/>
      <c r="E133" s="28"/>
      <c r="F133" s="16"/>
      <c r="G133" s="15"/>
      <c r="H133" s="22" t="s">
        <v>25</v>
      </c>
    </row>
    <row r="134" spans="1:8" ht="28.8" x14ac:dyDescent="0.3">
      <c r="A134" s="16" t="s">
        <v>136</v>
      </c>
      <c r="B134" s="23" t="s">
        <v>137</v>
      </c>
      <c r="C134" s="15"/>
      <c r="D134" s="15"/>
      <c r="E134" s="28"/>
      <c r="F134" s="16"/>
      <c r="G134" s="15"/>
      <c r="H134" s="22" t="s">
        <v>137</v>
      </c>
    </row>
    <row r="135" spans="1:8" x14ac:dyDescent="0.3">
      <c r="A135" s="16" t="s">
        <v>138</v>
      </c>
      <c r="B135" s="23" t="s">
        <v>27</v>
      </c>
      <c r="C135" s="15"/>
      <c r="D135" s="15"/>
      <c r="E135" s="28"/>
      <c r="F135" s="16"/>
      <c r="G135" s="15"/>
      <c r="H135" s="22" t="s">
        <v>27</v>
      </c>
    </row>
    <row r="136" spans="1:8" ht="43.2" x14ac:dyDescent="0.3">
      <c r="A136" s="16" t="s">
        <v>139</v>
      </c>
      <c r="B136" s="23" t="s">
        <v>140</v>
      </c>
      <c r="C136" s="15"/>
      <c r="D136" s="15"/>
      <c r="E136" s="28"/>
      <c r="F136" s="16"/>
      <c r="G136" s="15"/>
      <c r="H136" s="22" t="s">
        <v>140</v>
      </c>
    </row>
    <row r="137" spans="1:8" ht="43.2" x14ac:dyDescent="0.3">
      <c r="A137" s="16" t="s">
        <v>141</v>
      </c>
      <c r="B137" s="23" t="s">
        <v>142</v>
      </c>
      <c r="C137" s="15"/>
      <c r="D137" s="15"/>
      <c r="E137" s="28"/>
      <c r="F137" s="16"/>
      <c r="G137" s="15"/>
      <c r="H137" s="22" t="s">
        <v>179</v>
      </c>
    </row>
    <row r="138" spans="1:8" x14ac:dyDescent="0.3">
      <c r="A138" s="16" t="s">
        <v>143</v>
      </c>
      <c r="B138" s="23" t="s">
        <v>31</v>
      </c>
      <c r="C138" s="15"/>
      <c r="D138" s="15"/>
      <c r="E138" s="28"/>
      <c r="F138" s="16"/>
      <c r="G138" s="15"/>
      <c r="H138" s="22" t="s">
        <v>168</v>
      </c>
    </row>
    <row r="139" spans="1:8" x14ac:dyDescent="0.3">
      <c r="E139" s="25" t="s">
        <v>10</v>
      </c>
      <c r="F139" s="9">
        <f>IF((COUNT(C128:C138)&lt;&gt;COUNT(F128:F138)),"", ROUND(SUM(F128:F138),2))</f>
        <v>4240</v>
      </c>
      <c r="G139" s="8" t="str">
        <f>IF((COUNT(C128:C138)&lt;&gt;COUNT(F128:F138)),"Neužpildytos visų objektų kainos", "")</f>
        <v/>
      </c>
    </row>
    <row r="140" spans="1:8" x14ac:dyDescent="0.3">
      <c r="C140" s="26" t="s">
        <v>11</v>
      </c>
      <c r="D140" s="27">
        <v>5</v>
      </c>
      <c r="E140" s="25" t="s">
        <v>12</v>
      </c>
      <c r="F140" s="9">
        <f>IF(OR(F139="",D140=""),"", ROUND(PRODUCT(D140,F139)/100,2))</f>
        <v>212</v>
      </c>
      <c r="G140" s="8" t="str">
        <f>IF(D140="", "Nurodykite taikomą PVM dydį", "")</f>
        <v/>
      </c>
    </row>
    <row r="141" spans="1:8" x14ac:dyDescent="0.3">
      <c r="E141" s="25" t="s">
        <v>13</v>
      </c>
      <c r="F141" s="9">
        <f>IF(ISBLANK(F140), "", ROUND(SUM(F139:F140),2))</f>
        <v>4452</v>
      </c>
      <c r="G141" s="8" t="s">
        <v>144</v>
      </c>
    </row>
    <row r="145" spans="1:8" x14ac:dyDescent="0.3">
      <c r="A145" s="1" t="s">
        <v>145</v>
      </c>
      <c r="B145" s="1" t="s">
        <v>146</v>
      </c>
    </row>
    <row r="147" spans="1:8" x14ac:dyDescent="0.3">
      <c r="A147" s="1" t="s">
        <v>1</v>
      </c>
    </row>
    <row r="148" spans="1:8" ht="68.400000000000006" customHeight="1" x14ac:dyDescent="0.3">
      <c r="A148" s="9" t="s">
        <v>2</v>
      </c>
      <c r="B148" s="10" t="s">
        <v>3</v>
      </c>
      <c r="C148" s="11" t="s">
        <v>4</v>
      </c>
      <c r="D148" s="9" t="s">
        <v>5</v>
      </c>
      <c r="E148" s="12" t="s">
        <v>160</v>
      </c>
      <c r="F148" s="11" t="s">
        <v>161</v>
      </c>
      <c r="G148" s="11" t="s">
        <v>6</v>
      </c>
      <c r="H148" s="11" t="s">
        <v>7</v>
      </c>
    </row>
    <row r="149" spans="1:8" x14ac:dyDescent="0.3">
      <c r="A149" s="9" t="s">
        <v>147</v>
      </c>
      <c r="B149" s="14" t="s">
        <v>146</v>
      </c>
      <c r="C149" s="15"/>
      <c r="D149" s="15"/>
      <c r="E149" s="28"/>
      <c r="F149" s="16"/>
      <c r="G149" s="15"/>
      <c r="H149" s="18"/>
    </row>
    <row r="150" spans="1:8" s="2" customFormat="1" ht="28.8" x14ac:dyDescent="0.3">
      <c r="A150" s="9" t="s">
        <v>148</v>
      </c>
      <c r="B150" s="35" t="s">
        <v>149</v>
      </c>
      <c r="C150" s="9">
        <v>180</v>
      </c>
      <c r="D150" s="9" t="s">
        <v>8</v>
      </c>
      <c r="E150" s="31">
        <v>82</v>
      </c>
      <c r="F150" s="9">
        <f>IF(ISBLANK(E150),"", PRODUCT(C150,E150))</f>
        <v>14760</v>
      </c>
      <c r="G150" s="20" t="s">
        <v>180</v>
      </c>
      <c r="H150" s="21"/>
    </row>
    <row r="151" spans="1:8" ht="81" customHeight="1" x14ac:dyDescent="0.3">
      <c r="A151" s="16" t="s">
        <v>150</v>
      </c>
      <c r="B151" s="24" t="s">
        <v>151</v>
      </c>
      <c r="C151" s="15"/>
      <c r="D151" s="15"/>
      <c r="E151" s="28"/>
      <c r="F151" s="16"/>
      <c r="G151" s="15"/>
      <c r="H151" s="22" t="s">
        <v>151</v>
      </c>
    </row>
    <row r="152" spans="1:8" ht="64.5" customHeight="1" x14ac:dyDescent="0.3">
      <c r="A152" s="16" t="s">
        <v>152</v>
      </c>
      <c r="B152" s="24" t="s">
        <v>158</v>
      </c>
      <c r="C152" s="15"/>
      <c r="D152" s="15"/>
      <c r="E152" s="28"/>
      <c r="F152" s="16"/>
      <c r="G152" s="15"/>
      <c r="H152" s="22" t="s">
        <v>181</v>
      </c>
    </row>
    <row r="153" spans="1:8" ht="61.5" customHeight="1" x14ac:dyDescent="0.3">
      <c r="A153" s="16" t="s">
        <v>153</v>
      </c>
      <c r="B153" s="24" t="s">
        <v>159</v>
      </c>
      <c r="C153" s="15"/>
      <c r="D153" s="15"/>
      <c r="E153" s="28"/>
      <c r="F153" s="16"/>
      <c r="G153" s="15"/>
      <c r="H153" s="22" t="s">
        <v>182</v>
      </c>
    </row>
    <row r="154" spans="1:8" ht="33.75" customHeight="1" x14ac:dyDescent="0.3">
      <c r="A154" s="16" t="s">
        <v>154</v>
      </c>
      <c r="B154" s="24" t="s">
        <v>155</v>
      </c>
      <c r="C154" s="15"/>
      <c r="D154" s="15"/>
      <c r="E154" s="28"/>
      <c r="F154" s="16"/>
      <c r="G154" s="15"/>
      <c r="H154" s="22" t="s">
        <v>155</v>
      </c>
    </row>
    <row r="155" spans="1:8" x14ac:dyDescent="0.3">
      <c r="E155" s="25" t="s">
        <v>10</v>
      </c>
      <c r="F155" s="9">
        <f>IF((COUNT(C150:C154)&lt;&gt;COUNT(F150:F154)),"", ROUND(SUM(F150:F154),2))</f>
        <v>14760</v>
      </c>
      <c r="G155" s="8" t="str">
        <f>IF((COUNT(C150:C154)&lt;&gt;COUNT(F150:F154)),"Neužpildytos visų objektų kainos", "")</f>
        <v/>
      </c>
    </row>
    <row r="156" spans="1:8" x14ac:dyDescent="0.3">
      <c r="C156" s="26" t="s">
        <v>11</v>
      </c>
      <c r="D156" s="27">
        <v>5</v>
      </c>
      <c r="E156" s="25" t="s">
        <v>12</v>
      </c>
      <c r="F156" s="9">
        <f>IF(OR(F155="",D156=""),"", ROUND(PRODUCT(D156,F155)/100,2))</f>
        <v>738</v>
      </c>
      <c r="G156" s="8" t="str">
        <f>IF(D156="", "Nurodykite taikomą PVM dydį", "")</f>
        <v/>
      </c>
    </row>
    <row r="157" spans="1:8" x14ac:dyDescent="0.3">
      <c r="E157" s="25" t="s">
        <v>13</v>
      </c>
      <c r="F157" s="9">
        <f>IF(ISBLANK(F156), "", ROUND(SUM(F155:F156),2))</f>
        <v>15498</v>
      </c>
      <c r="G157" s="8" t="s">
        <v>156</v>
      </c>
    </row>
  </sheetData>
  <sheetProtection algorithmName="SHA-512" hashValue="9IFBNhO7hEKfvvNzBDwxOFgpLNUeWIv6D3IBgLYaqIufWX5kFPOzU25iWpLdVJeSDlHr+h38Ye0LGuQ/x38h0Q==" saltValue="yQBSfx5IueENXCDPvG3qow==" spinCount="100000" sheet="1" formatCells="0" formatColumns="0" formatRows="0"/>
  <pageMargins left="0.7" right="0.7" top="0.75" bottom="0.75" header="0.3" footer="0.3"/>
  <ignoredErrors>
    <ignoredError sqref="A38 A103 A127 A1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Pasiūlymas ir 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Akvilė Lodaitė</cp:lastModifiedBy>
  <dcterms:created xsi:type="dcterms:W3CDTF">2023-04-04T12:16:45Z</dcterms:created>
  <dcterms:modified xsi:type="dcterms:W3CDTF">2024-06-26T11:06:44Z</dcterms:modified>
</cp:coreProperties>
</file>